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0" i="1"/>
  <c r="I10"/>
  <c r="F11"/>
  <c r="F9"/>
  <c r="I9" s="1"/>
  <c r="J9" s="1"/>
  <c r="F12"/>
  <c r="I11"/>
  <c r="J11" s="1"/>
  <c r="F13"/>
  <c r="F14"/>
  <c r="I14" s="1"/>
  <c r="J14" s="1"/>
  <c r="F15"/>
  <c r="I15" s="1"/>
  <c r="J15" s="1"/>
  <c r="F16"/>
  <c r="F17"/>
  <c r="F18"/>
  <c r="I18" s="1"/>
  <c r="J18" s="1"/>
  <c r="F19"/>
  <c r="I19" s="1"/>
  <c r="J19" s="1"/>
  <c r="F20"/>
  <c r="F21"/>
  <c r="F22"/>
  <c r="I22" s="1"/>
  <c r="J22" s="1"/>
  <c r="F23"/>
  <c r="I23" s="1"/>
  <c r="J23" s="1"/>
  <c r="F24"/>
  <c r="F25"/>
  <c r="F26"/>
  <c r="I26" s="1"/>
  <c r="J26" s="1"/>
  <c r="D27"/>
  <c r="E27"/>
  <c r="G27" s="1"/>
  <c r="J16"/>
  <c r="J20"/>
  <c r="J24"/>
  <c r="I13"/>
  <c r="J13" s="1"/>
  <c r="I16"/>
  <c r="I17"/>
  <c r="J17" s="1"/>
  <c r="I20"/>
  <c r="I21"/>
  <c r="J21" s="1"/>
  <c r="I24"/>
  <c r="I25"/>
  <c r="J25" s="1"/>
  <c r="H10"/>
  <c r="H11"/>
  <c r="H12"/>
  <c r="H13"/>
  <c r="H14"/>
  <c r="H15"/>
  <c r="H16"/>
  <c r="H17"/>
  <c r="H18"/>
  <c r="H19"/>
  <c r="H20"/>
  <c r="H21"/>
  <c r="H22"/>
  <c r="H23"/>
  <c r="H24"/>
  <c r="H25"/>
  <c r="H26"/>
  <c r="H9"/>
  <c r="G10"/>
  <c r="G11"/>
  <c r="G12"/>
  <c r="G13"/>
  <c r="G14"/>
  <c r="G15"/>
  <c r="G16"/>
  <c r="G17"/>
  <c r="G18"/>
  <c r="G19"/>
  <c r="G20"/>
  <c r="G21"/>
  <c r="G22"/>
  <c r="G23"/>
  <c r="G24"/>
  <c r="G25"/>
  <c r="G26"/>
  <c r="G9"/>
  <c r="E10"/>
  <c r="E11"/>
  <c r="E13"/>
  <c r="E14"/>
  <c r="E15"/>
  <c r="E16"/>
  <c r="E17"/>
  <c r="E18"/>
  <c r="E19"/>
  <c r="E20"/>
  <c r="E21"/>
  <c r="E22"/>
  <c r="E23"/>
  <c r="E24"/>
  <c r="E25"/>
  <c r="E26"/>
  <c r="E9"/>
  <c r="D26"/>
  <c r="D10"/>
  <c r="D11"/>
  <c r="D12"/>
  <c r="D13"/>
  <c r="D14"/>
  <c r="D15"/>
  <c r="D16"/>
  <c r="D17"/>
  <c r="D18"/>
  <c r="D19"/>
  <c r="D20"/>
  <c r="D21"/>
  <c r="D22"/>
  <c r="D23"/>
  <c r="D24"/>
  <c r="D25"/>
  <c r="D9"/>
  <c r="I12" l="1"/>
  <c r="J12" s="1"/>
  <c r="J10"/>
  <c r="H27"/>
  <c r="F27"/>
  <c r="I27" l="1"/>
  <c r="J27" s="1"/>
</calcChain>
</file>

<file path=xl/sharedStrings.xml><?xml version="1.0" encoding="utf-8"?>
<sst xmlns="http://schemas.openxmlformats.org/spreadsheetml/2006/main" count="34" uniqueCount="34">
  <si>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</si>
  <si>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</si>
  <si>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</si>
  <si>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</si>
  <si>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</si>
  <si>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</si>
  <si>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</si>
  <si>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</si>
  <si>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</si>
  <si>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الاستقطاعات  العادية</t>
  </si>
  <si>
    <t xml:space="preserve">كشف أجور أفراد الأمن و العمال بالنادى عن شهر أكتوبر 2013 </t>
  </si>
  <si>
    <t>أحمد حلمى عبد الحميد أحمد</t>
  </si>
  <si>
    <t>ياسر تفريح أحمد سليم</t>
  </si>
  <si>
    <t>محمد السعيد بدير حسن</t>
  </si>
  <si>
    <t>محمد إبراهيم على أحمد</t>
  </si>
  <si>
    <t>محمد محمد أبو الفرح عطا</t>
  </si>
  <si>
    <t>محمود نعمان عبد المطلب</t>
  </si>
  <si>
    <t>على شفيق على محمد</t>
  </si>
  <si>
    <t>محمد إبراهيم أبو المعاطى</t>
  </si>
  <si>
    <t>على عبد النبى على محمد</t>
  </si>
  <si>
    <t>السيد السيد عبد الوهاب</t>
  </si>
  <si>
    <t>إسلام إبراهيم الدسوقى</t>
  </si>
  <si>
    <t>منى وجيه المتولى</t>
  </si>
  <si>
    <t>أم هاشم أحمد حسن أحمد</t>
  </si>
  <si>
    <t>السيد سعد السيد عبد العال</t>
  </si>
  <si>
    <t>محمد السيد محمد محمد</t>
  </si>
  <si>
    <t>أحمد عباس عيد العشماوى</t>
  </si>
  <si>
    <t>حسن رأفت عبد الهادى الكنانى</t>
  </si>
  <si>
    <t>أحمد محمد على زين العابدين</t>
  </si>
  <si>
    <t>الاجمالي</t>
  </si>
  <si>
    <t>المختص بالكمبيوتر</t>
  </si>
  <si>
    <t>الشئون المالية</t>
  </si>
  <si>
    <r>
      <rPr>
        <b/>
        <sz val="20"/>
        <rFont val="AL-Hor"/>
        <charset val="178"/>
      </rPr>
      <t>مدير الشئون المالية</t>
    </r>
    <r>
      <rPr>
        <b/>
        <sz val="26"/>
        <rFont val="AL-Hor"/>
        <charset val="178"/>
      </rPr>
      <t xml:space="preserve"> </t>
    </r>
  </si>
  <si>
    <t xml:space="preserve">    مدير النادى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</si>
</sst>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theme="1"/>
      <name val="Arial"/>
      <family val="2"/>
      <scheme val="minor"/>
    </font>
    <font>
      <b/>
      <sz val="22"/>
      <name val="Arial"/>
      <family val="2"/>
    </font>
    <font>
      <b/>
      <sz val="26"/>
      <name val="Arial"/>
      <family val="2"/>
    </font>
    <font>
      <b/>
      <sz val="24"/>
      <name val="AF_Aseer"/>
      <charset val="178"/>
    </font>
    <font>
      <b/>
      <sz val="22"/>
      <name val="AF_Aseer"/>
      <charset val="178"/>
    </font>
    <font>
      <b/>
      <sz val="24"/>
      <name val="PT Bold Heading"/>
      <charset val="178"/>
    </font>
    <font>
      <b/>
      <sz val="11"/>
      <color theme="1"/>
      <name val="Arial"/>
      <family val="2"/>
      <scheme val="minor"/>
    </font>
    <font>
      <b/>
      <sz val="16"/>
      <name val="Arial"/>
      <family val="2"/>
      <scheme val="minor"/>
    </font>
    <font>
      <b/>
      <sz val="24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b/>
      <sz val="18"/>
      <name val="SimSun"/>
    </font>
    <font>
      <b/>
      <sz val="26"/>
      <name val="AL-Hor"/>
      <charset val="178"/>
    </font>
    <font>
      <b/>
      <sz val="20"/>
      <name val="AL-Hor"/>
      <charset val="178"/>
    </font>
    <font>
      <b/>
      <sz val="36"/>
      <name val="AF_Asee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Horizontal"/>
    </fill>
    <fill>
      <patternFill patternType="lightHorizontal">
        <bgColor theme="0"/>
      </patternFill>
    </fill>
  </fills>
  <borders count="1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7" fillId="2" borderId="0" xfId="3" applyFont="1" applyFill="1" applyBorder="1" applyAlignment="1">
      <alignment horizontal="center" vertical="center" readingOrder="2"/>
    </xf>
    <xf numFmtId="2" fontId="12" fillId="2" borderId="3" xfId="4" applyNumberFormat="1" applyFont="1" applyFill="1" applyBorder="1" applyAlignment="1">
      <alignment horizontal="center" vertical="center" readingOrder="2"/>
    </xf>
    <xf numFmtId="0" fontId="12" fillId="2" borderId="3" xfId="4" applyFont="1" applyFill="1" applyBorder="1" applyAlignment="1">
      <alignment horizontal="center" vertical="center" readingOrder="2"/>
    </xf>
    <xf numFmtId="2" fontId="9" fillId="2" borderId="3" xfId="4" applyNumberFormat="1" applyFont="1" applyFill="1" applyBorder="1" applyAlignment="1">
      <alignment horizontal="center" vertical="center" readingOrder="2"/>
    </xf>
    <xf numFmtId="2" fontId="9" fillId="2" borderId="3" xfId="4" applyNumberFormat="1" applyFont="1" applyFill="1" applyBorder="1" applyAlignment="1">
      <alignment horizontal="center" vertical="center" wrapText="1" readingOrder="2"/>
    </xf>
    <xf numFmtId="0" fontId="9" fillId="2" borderId="4" xfId="4" applyFont="1" applyFill="1" applyBorder="1" applyAlignment="1">
      <alignment horizontal="center" vertical="center" readingOrder="2"/>
    </xf>
    <xf numFmtId="2" fontId="12" fillId="2" borderId="4" xfId="4" applyNumberFormat="1" applyFont="1" applyFill="1" applyBorder="1" applyAlignment="1">
      <alignment horizontal="center" vertical="center" readingOrder="2"/>
    </xf>
    <xf numFmtId="0" fontId="12" fillId="2" borderId="4" xfId="4" applyFont="1" applyFill="1" applyBorder="1" applyAlignment="1">
      <alignment horizontal="center" vertical="center" readingOrder="2"/>
    </xf>
    <xf numFmtId="2" fontId="9" fillId="2" borderId="4" xfId="4" applyNumberFormat="1" applyFont="1" applyFill="1" applyBorder="1" applyAlignment="1">
      <alignment horizontal="center" vertical="center" readingOrder="2"/>
    </xf>
    <xf numFmtId="2" fontId="9" fillId="2" borderId="4" xfId="4" applyNumberFormat="1" applyFont="1" applyFill="1" applyBorder="1" applyAlignment="1">
      <alignment horizontal="center" vertical="center" wrapText="1" readingOrder="2"/>
    </xf>
    <xf numFmtId="0" fontId="10" fillId="2" borderId="4" xfId="4" applyFont="1" applyFill="1" applyBorder="1" applyAlignment="1">
      <alignment horizontal="center" vertical="center" readingOrder="2"/>
    </xf>
    <xf numFmtId="0" fontId="9" fillId="3" borderId="3" xfId="4" applyFont="1" applyFill="1" applyBorder="1" applyAlignment="1">
      <alignment horizontal="center" vertical="center" readingOrder="2"/>
    </xf>
    <xf numFmtId="0" fontId="9" fillId="3" borderId="4" xfId="4" applyFont="1" applyFill="1" applyBorder="1" applyAlignment="1">
      <alignment horizontal="center" vertical="center" readingOrder="2"/>
    </xf>
    <xf numFmtId="0" fontId="8" fillId="3" borderId="4" xfId="4" applyFont="1" applyFill="1" applyBorder="1" applyAlignment="1">
      <alignment horizontal="center" vertical="center" readingOrder="2"/>
    </xf>
    <xf numFmtId="0" fontId="10" fillId="3" borderId="4" xfId="4" applyFont="1" applyFill="1" applyBorder="1" applyAlignment="1">
      <alignment horizontal="center" vertical="center" readingOrder="2"/>
    </xf>
    <xf numFmtId="0" fontId="9" fillId="3" borderId="1" xfId="4" applyFont="1" applyFill="1" applyBorder="1" applyAlignment="1">
      <alignment horizontal="center" vertical="center" readingOrder="2"/>
    </xf>
    <xf numFmtId="0" fontId="18" fillId="2" borderId="3" xfId="4" applyFont="1" applyFill="1" applyBorder="1" applyAlignment="1">
      <alignment horizontal="center" vertical="center" readingOrder="2"/>
    </xf>
    <xf numFmtId="0" fontId="18" fillId="2" borderId="4" xfId="4" applyFont="1" applyFill="1" applyBorder="1" applyAlignment="1">
      <alignment horizontal="center" vertical="center" readingOrder="2"/>
    </xf>
    <xf numFmtId="0" fontId="18" fillId="2" borderId="1" xfId="4" applyFont="1" applyFill="1" applyBorder="1" applyAlignment="1">
      <alignment horizontal="center" vertical="center" readingOrder="2"/>
    </xf>
    <xf numFmtId="2" fontId="12" fillId="2" borderId="1" xfId="4" applyNumberFormat="1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wrapText="1" readingOrder="2"/>
    </xf>
    <xf numFmtId="0" fontId="20" fillId="3" borderId="2" xfId="0" applyFont="1" applyFill="1" applyBorder="1" applyAlignment="1">
      <alignment horizontal="center"/>
    </xf>
    <xf numFmtId="0" fontId="3" fillId="4" borderId="0" xfId="1" applyFont="1" applyFill="1" applyAlignment="1">
      <alignment readingOrder="2"/>
    </xf>
    <xf numFmtId="2" fontId="4" fillId="4" borderId="0" xfId="1" applyNumberFormat="1" applyFont="1" applyFill="1" applyAlignment="1">
      <alignment vertical="center" readingOrder="2"/>
    </xf>
    <xf numFmtId="0" fontId="0" fillId="4" borderId="0" xfId="0" applyFill="1"/>
    <xf numFmtId="0" fontId="6" fillId="4" borderId="0" xfId="0" applyFont="1" applyFill="1"/>
    <xf numFmtId="0" fontId="7" fillId="4" borderId="0" xfId="3" applyFont="1" applyFill="1" applyBorder="1" applyAlignment="1">
      <alignment horizontal="center" vertical="center" readingOrder="2"/>
    </xf>
    <xf numFmtId="0" fontId="3" fillId="2" borderId="0" xfId="1" applyFont="1" applyFill="1" applyAlignment="1">
      <alignment readingOrder="2"/>
    </xf>
    <xf numFmtId="0" fontId="2" fillId="2" borderId="0" xfId="1" applyFont="1" applyFill="1" applyAlignment="1">
      <alignment horizontal="center" vertical="top" readingOrder="2"/>
    </xf>
    <xf numFmtId="0" fontId="6" fillId="2" borderId="0" xfId="0" applyFont="1" applyFill="1"/>
    <xf numFmtId="2" fontId="11" fillId="2" borderId="3" xfId="0" applyNumberFormat="1" applyFont="1" applyFill="1" applyBorder="1" applyAlignment="1">
      <alignment horizontal="center" vertical="center" wrapText="1" readingOrder="2"/>
    </xf>
    <xf numFmtId="2" fontId="11" fillId="2" borderId="3" xfId="0" applyNumberFormat="1" applyFont="1" applyFill="1" applyBorder="1" applyAlignment="1">
      <alignment horizontal="center" vertical="center" readingOrder="2"/>
    </xf>
    <xf numFmtId="0" fontId="11" fillId="2" borderId="3" xfId="0" applyFont="1" applyFill="1" applyBorder="1"/>
    <xf numFmtId="2" fontId="11" fillId="2" borderId="4" xfId="0" applyNumberFormat="1" applyFont="1" applyFill="1" applyBorder="1" applyAlignment="1">
      <alignment horizontal="center" vertical="center" wrapText="1" readingOrder="2"/>
    </xf>
    <xf numFmtId="2" fontId="11" fillId="2" borderId="4" xfId="0" applyNumberFormat="1" applyFont="1" applyFill="1" applyBorder="1" applyAlignment="1">
      <alignment horizontal="center" vertical="center" readingOrder="2"/>
    </xf>
    <xf numFmtId="0" fontId="11" fillId="2" borderId="4" xfId="0" applyFont="1" applyFill="1" applyBorder="1"/>
    <xf numFmtId="0" fontId="0" fillId="2" borderId="4" xfId="0" applyFill="1" applyBorder="1"/>
    <xf numFmtId="0" fontId="17" fillId="2" borderId="4" xfId="0" applyFont="1" applyFill="1" applyBorder="1"/>
    <xf numFmtId="0" fontId="0" fillId="2" borderId="1" xfId="0" applyFill="1" applyBorder="1"/>
    <xf numFmtId="2" fontId="11" fillId="2" borderId="1" xfId="0" applyNumberFormat="1" applyFont="1" applyFill="1" applyBorder="1" applyAlignment="1">
      <alignment horizontal="center" vertical="center" wrapText="1" readingOrder="2"/>
    </xf>
    <xf numFmtId="2" fontId="11" fillId="2" borderId="1" xfId="0" applyNumberFormat="1" applyFont="1" applyFill="1" applyBorder="1" applyAlignment="1">
      <alignment horizontal="center" vertical="center" readingOrder="2"/>
    </xf>
    <xf numFmtId="0" fontId="17" fillId="2" borderId="1" xfId="0" applyFont="1" applyFill="1" applyBorder="1"/>
    <xf numFmtId="0" fontId="0" fillId="2" borderId="0" xfId="0" applyFill="1"/>
    <xf numFmtId="0" fontId="19" fillId="3" borderId="2" xfId="0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 readingOrder="2"/>
    </xf>
    <xf numFmtId="0" fontId="0" fillId="3" borderId="2" xfId="0" applyFill="1" applyBorder="1"/>
    <xf numFmtId="0" fontId="3" fillId="6" borderId="0" xfId="5" applyFont="1" applyFill="1" applyAlignment="1">
      <alignment horizontal="center" vertical="center"/>
    </xf>
    <xf numFmtId="0" fontId="21" fillId="5" borderId="0" xfId="5" applyFont="1" applyFill="1" applyBorder="1" applyAlignment="1">
      <alignment horizontal="right"/>
    </xf>
    <xf numFmtId="0" fontId="24" fillId="0" borderId="0" xfId="5" applyFont="1" applyAlignment="1">
      <alignment horizontal="center" vertical="center" readingOrder="2"/>
    </xf>
    <xf numFmtId="0" fontId="22" fillId="0" borderId="0" xfId="5" applyFont="1" applyAlignment="1">
      <alignment horizontal="center" vertical="center" readingOrder="2"/>
    </xf>
    <xf numFmtId="0" fontId="22" fillId="2" borderId="0" xfId="5" applyFont="1" applyFill="1" applyAlignment="1">
      <alignment horizontal="center" vertical="center" readingOrder="2"/>
    </xf>
    <xf numFmtId="0" fontId="14" fillId="3" borderId="7" xfId="3" applyFont="1" applyFill="1" applyBorder="1" applyAlignment="1">
      <alignment horizontal="center" vertical="center" wrapText="1" readingOrder="2"/>
    </xf>
    <xf numFmtId="0" fontId="14" fillId="3" borderId="5" xfId="3" applyFont="1" applyFill="1" applyBorder="1" applyAlignment="1">
      <alignment horizontal="center" vertical="center" wrapText="1" readingOrder="2"/>
    </xf>
    <xf numFmtId="0" fontId="14" fillId="3" borderId="6" xfId="3" applyFont="1" applyFill="1" applyBorder="1" applyAlignment="1">
      <alignment horizontal="center" vertical="center" wrapText="1" readingOrder="2"/>
    </xf>
    <xf numFmtId="0" fontId="14" fillId="3" borderId="8" xfId="3" applyFont="1" applyFill="1" applyBorder="1" applyAlignment="1">
      <alignment horizontal="center" vertical="center" wrapText="1" readingOrder="2"/>
    </xf>
    <xf numFmtId="0" fontId="14" fillId="3" borderId="9" xfId="3" applyFont="1" applyFill="1" applyBorder="1" applyAlignment="1">
      <alignment horizontal="center" vertical="center" wrapText="1" readingOrder="2"/>
    </xf>
    <xf numFmtId="0" fontId="14" fillId="3" borderId="10" xfId="3" applyFont="1" applyFill="1" applyBorder="1" applyAlignment="1">
      <alignment horizontal="center" vertical="center" wrapText="1" readingOrder="2"/>
    </xf>
    <xf numFmtId="0" fontId="14" fillId="3" borderId="11" xfId="3" applyFont="1" applyFill="1" applyBorder="1" applyAlignment="1">
      <alignment horizontal="center" vertical="center" wrapText="1" readingOrder="2"/>
    </xf>
    <xf numFmtId="0" fontId="14" fillId="3" borderId="12" xfId="3" applyFont="1" applyFill="1" applyBorder="1" applyAlignment="1">
      <alignment horizontal="center" vertical="center" wrapText="1" readingOrder="2"/>
    </xf>
    <xf numFmtId="0" fontId="14" fillId="3" borderId="13" xfId="3" applyFont="1" applyFill="1" applyBorder="1" applyAlignment="1">
      <alignment horizontal="center" vertical="center" wrapText="1" readingOrder="2"/>
    </xf>
    <xf numFmtId="0" fontId="9" fillId="3" borderId="2" xfId="4" applyFont="1" applyFill="1" applyBorder="1" applyAlignment="1">
      <alignment horizontal="center" vertical="center" wrapText="1" readingOrder="2"/>
    </xf>
    <xf numFmtId="0" fontId="9" fillId="3" borderId="2" xfId="4" applyFont="1" applyFill="1" applyBorder="1" applyAlignment="1">
      <alignment horizontal="center" wrapText="1" readingOrder="2"/>
    </xf>
    <xf numFmtId="2" fontId="5" fillId="4" borderId="0" xfId="2" applyNumberFormat="1" applyFont="1" applyFill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2" borderId="0" xfId="1" applyFont="1" applyFill="1" applyAlignment="1">
      <alignment horizontal="center" readingOrder="2"/>
    </xf>
    <xf numFmtId="0" fontId="3" fillId="2" borderId="0" xfId="1" applyFont="1" applyFill="1" applyAlignment="1">
      <alignment horizontal="center" readingOrder="2"/>
    </xf>
    <xf numFmtId="0" fontId="16" fillId="2" borderId="0" xfId="3" applyFont="1" applyFill="1" applyBorder="1" applyAlignment="1">
      <alignment horizontal="center" vertical="center" readingOrder="2"/>
    </xf>
    <xf numFmtId="0" fontId="15" fillId="3" borderId="7" xfId="3" applyFont="1" applyFill="1" applyBorder="1" applyAlignment="1">
      <alignment horizontal="center" vertical="center" wrapText="1" readingOrder="2"/>
    </xf>
    <xf numFmtId="0" fontId="15" fillId="3" borderId="5" xfId="3" applyFont="1" applyFill="1" applyBorder="1" applyAlignment="1">
      <alignment horizontal="center" vertical="center" wrapText="1" readingOrder="2"/>
    </xf>
    <xf numFmtId="0" fontId="15" fillId="3" borderId="6" xfId="3" applyFont="1" applyFill="1" applyBorder="1" applyAlignment="1">
      <alignment horizontal="center" vertical="center" wrapText="1" readingOrder="2"/>
    </xf>
    <xf numFmtId="0" fontId="2" fillId="2" borderId="0" xfId="1" applyFont="1" applyFill="1" applyAlignment="1">
      <alignment horizontal="center" vertical="top" readingOrder="2"/>
    </xf>
    <xf numFmtId="0" fontId="13" fillId="3" borderId="2" xfId="4" applyFont="1" applyFill="1" applyBorder="1" applyAlignment="1">
      <alignment horizontal="center" vertical="center" wrapText="1" readingOrder="2"/>
    </xf>
  </cellXfs>
  <cellStyles count="6">
    <cellStyle name="Normal" xfId="0" builtinId="0"/>
    <cellStyle name="Normal 2" xfId="1"/>
    <cellStyle name="Normal 3" xfId="3"/>
    <cellStyle name="Normal 4" xfId="4"/>
    <cellStyle name="Normal 5" xfId="2"/>
    <cellStyle name="Normal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rightToLeft="1" tabSelected="1" zoomScale="70" zoomScaleNormal="70" workbookViewId="0">
      <selection activeCell="D2" sqref="D2"/>
    </sheetView>
  </sheetViews>
  <sheetFormatPr defaultRowHeight="14.25"/>
  <cols>
    <col min="1" max="1" width="9" style="26"/>
    <col min="2" max="2" width="12.375" style="26" customWidth="1"/>
    <col min="3" max="3" width="11.125" style="26" customWidth="1"/>
    <col min="4" max="4" width="16" style="26" customWidth="1"/>
    <col min="5" max="5" width="15.625" style="26" customWidth="1"/>
    <col min="6" max="7" width="17.75" style="26" customWidth="1"/>
    <col min="8" max="8" width="17.125" style="26" customWidth="1"/>
    <col min="9" max="9" width="17.875" style="26" customWidth="1"/>
    <col min="10" max="10" width="14.875" style="26" customWidth="1"/>
    <col min="11" max="11" width="17.375" style="26" customWidth="1"/>
    <col min="12" max="12" width="29.375" style="26" customWidth="1"/>
    <col min="13" max="16384" width="9" style="26"/>
  </cols>
  <sheetData>
    <row r="1" spans="1:30" ht="30">
      <c r="A1" s="72"/>
      <c r="B1" s="72"/>
      <c r="C1" s="72"/>
      <c r="D1" s="29"/>
      <c r="E1" s="29"/>
      <c r="F1" s="67"/>
      <c r="G1" s="67"/>
      <c r="H1" s="67"/>
      <c r="I1" s="29"/>
      <c r="J1" s="29"/>
      <c r="K1" s="29"/>
      <c r="L1" s="29"/>
      <c r="M1" s="25"/>
      <c r="N1" s="25"/>
      <c r="O1" s="64"/>
      <c r="P1" s="64"/>
    </row>
    <row r="2" spans="1:30" ht="30">
      <c r="A2" s="65"/>
      <c r="B2" s="65"/>
      <c r="C2" s="65"/>
      <c r="D2" s="29"/>
      <c r="E2" s="29"/>
      <c r="F2" s="67"/>
      <c r="G2" s="67"/>
      <c r="H2" s="67"/>
      <c r="I2" s="29"/>
      <c r="J2" s="29"/>
      <c r="K2" s="29"/>
      <c r="L2" s="29"/>
      <c r="M2" s="25"/>
      <c r="N2" s="25"/>
      <c r="O2" s="64"/>
      <c r="P2" s="64"/>
    </row>
    <row r="3" spans="1:30" ht="30" customHeight="1">
      <c r="A3" s="66"/>
      <c r="B3" s="66"/>
      <c r="C3" s="66"/>
      <c r="D3" s="29"/>
      <c r="E3" s="29"/>
      <c r="F3" s="29"/>
      <c r="G3" s="29"/>
      <c r="H3" s="29"/>
      <c r="I3" s="29"/>
      <c r="J3" s="29"/>
      <c r="K3" s="29"/>
      <c r="L3" s="29"/>
      <c r="M3" s="24"/>
      <c r="N3" s="24"/>
      <c r="O3" s="24"/>
      <c r="P3" s="27"/>
    </row>
    <row r="4" spans="1:30" ht="51.75" thickBot="1">
      <c r="A4" s="30"/>
      <c r="B4" s="30"/>
      <c r="C4" s="30"/>
      <c r="D4" s="31"/>
      <c r="E4" s="68" t="s">
        <v>10</v>
      </c>
      <c r="F4" s="68"/>
      <c r="G4" s="68"/>
      <c r="H4" s="68"/>
      <c r="I4" s="68"/>
      <c r="J4" s="68"/>
      <c r="K4" s="1"/>
      <c r="L4" s="1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1:30" ht="24.75" customHeight="1" thickTop="1" thickBot="1">
      <c r="A5" s="73" t="s">
        <v>0</v>
      </c>
      <c r="B5" s="53" t="s">
        <v>1</v>
      </c>
      <c r="C5" s="53" t="s">
        <v>2</v>
      </c>
      <c r="D5" s="53" t="s">
        <v>3</v>
      </c>
      <c r="E5" s="53" t="s">
        <v>4</v>
      </c>
      <c r="F5" s="56" t="s">
        <v>9</v>
      </c>
      <c r="G5" s="57"/>
      <c r="H5" s="58"/>
      <c r="I5" s="69" t="s">
        <v>5</v>
      </c>
      <c r="J5" s="53" t="s">
        <v>6</v>
      </c>
      <c r="K5" s="53" t="s">
        <v>7</v>
      </c>
      <c r="L5" s="53" t="s">
        <v>8</v>
      </c>
      <c r="M5" s="27"/>
      <c r="N5" s="27"/>
      <c r="O5" s="27"/>
      <c r="P5" s="27"/>
    </row>
    <row r="6" spans="1:30" ht="24.75" customHeight="1" thickTop="1" thickBot="1">
      <c r="A6" s="73"/>
      <c r="B6" s="54"/>
      <c r="C6" s="54"/>
      <c r="D6" s="54"/>
      <c r="E6" s="54"/>
      <c r="F6" s="59"/>
      <c r="G6" s="60"/>
      <c r="H6" s="61"/>
      <c r="I6" s="70"/>
      <c r="J6" s="54"/>
      <c r="K6" s="54"/>
      <c r="L6" s="54"/>
      <c r="M6" s="27"/>
      <c r="N6" s="27"/>
      <c r="O6" s="27"/>
      <c r="P6" s="27"/>
    </row>
    <row r="7" spans="1:30" ht="15" customHeight="1" thickTop="1" thickBot="1">
      <c r="A7" s="73"/>
      <c r="B7" s="54"/>
      <c r="C7" s="54"/>
      <c r="D7" s="54"/>
      <c r="E7" s="54"/>
      <c r="F7" s="62">
        <v>6.0000000000000001E-3</v>
      </c>
      <c r="G7" s="62">
        <v>6.4999999999999997E-3</v>
      </c>
      <c r="H7" s="63">
        <v>7.0000000000000001E-3</v>
      </c>
      <c r="I7" s="70"/>
      <c r="J7" s="54"/>
      <c r="K7" s="54"/>
      <c r="L7" s="54"/>
    </row>
    <row r="8" spans="1:30" ht="15" customHeight="1" thickTop="1" thickBot="1">
      <c r="A8" s="73"/>
      <c r="B8" s="55"/>
      <c r="C8" s="55"/>
      <c r="D8" s="55"/>
      <c r="E8" s="55"/>
      <c r="F8" s="62"/>
      <c r="G8" s="62"/>
      <c r="H8" s="63"/>
      <c r="I8" s="71"/>
      <c r="J8" s="55"/>
      <c r="K8" s="55"/>
      <c r="L8" s="55"/>
    </row>
    <row r="9" spans="1:30" ht="35.25" customHeight="1" thickTop="1" thickBot="1">
      <c r="A9" s="12">
        <v>1</v>
      </c>
      <c r="B9" s="2">
        <v>20</v>
      </c>
      <c r="C9" s="3">
        <v>10</v>
      </c>
      <c r="D9" s="2">
        <f>B9*C9</f>
        <v>200</v>
      </c>
      <c r="E9" s="2">
        <f>D9</f>
        <v>200</v>
      </c>
      <c r="F9" s="4">
        <f>IF((D9&lt;=50),CEILING(TRUNC((D9-50)*0,2),0.05),IF((D9&lt;=250),CEILING(TRUNC((D9-50)*0.006,2),0.05),""))</f>
        <v>0.9</v>
      </c>
      <c r="G9" s="4">
        <f>IF(AND(E9&gt;=300,E9&lt;=549),ROUND((E9-50)*0.0065,2),0)</f>
        <v>0</v>
      </c>
      <c r="H9" s="5">
        <f>IF(E9&gt;=550,ROUND((E9-50)*0.007,2),0)</f>
        <v>0</v>
      </c>
      <c r="I9" s="32">
        <f>F9+G9+H9</f>
        <v>0.9</v>
      </c>
      <c r="J9" s="33">
        <f>D9-I9</f>
        <v>199.1</v>
      </c>
      <c r="K9" s="34"/>
      <c r="L9" s="17" t="s">
        <v>11</v>
      </c>
    </row>
    <row r="10" spans="1:30" ht="29.25" thickTop="1" thickBot="1">
      <c r="A10" s="13">
        <v>2</v>
      </c>
      <c r="B10" s="7">
        <v>20</v>
      </c>
      <c r="C10" s="8">
        <v>25</v>
      </c>
      <c r="D10" s="7">
        <f t="shared" ref="D10:D25" si="0">B10*C10</f>
        <v>500</v>
      </c>
      <c r="E10" s="7">
        <f t="shared" ref="E10:E27" si="1">D10</f>
        <v>500</v>
      </c>
      <c r="F10" s="4" t="str">
        <f>IF((D10&lt;=50),CEILING(TRUNC((D10-50)*0,2),0.05),IF((D10&lt;=250),CEILING(TRUNC((D10-50)*0.006,2),0.05),""))</f>
        <v/>
      </c>
      <c r="G10" s="9">
        <f t="shared" ref="G10:G27" si="2">IF(AND(E10&gt;=300,E10&lt;=549),ROUND((E10-50)*0.0065,2),0)</f>
        <v>2.93</v>
      </c>
      <c r="H10" s="10">
        <f t="shared" ref="H10:H27" si="3">IF(E10&gt;=550,ROUND((E10-50)*0.007,2),0)</f>
        <v>0</v>
      </c>
      <c r="I10" s="35" t="e">
        <f>F10+G10+H10</f>
        <v>#VALUE!</v>
      </c>
      <c r="J10" s="36" t="e">
        <f t="shared" ref="J10:J27" si="4">D10-I10</f>
        <v>#VALUE!</v>
      </c>
      <c r="K10" s="37"/>
      <c r="L10" s="18" t="s">
        <v>12</v>
      </c>
    </row>
    <row r="11" spans="1:30" ht="29.25" thickTop="1" thickBot="1">
      <c r="A11" s="13">
        <v>3</v>
      </c>
      <c r="B11" s="7">
        <v>20</v>
      </c>
      <c r="C11" s="8">
        <v>30</v>
      </c>
      <c r="D11" s="7">
        <f t="shared" si="0"/>
        <v>600</v>
      </c>
      <c r="E11" s="7">
        <f t="shared" si="1"/>
        <v>600</v>
      </c>
      <c r="F11" s="4" t="str">
        <f t="shared" ref="F10:F11" si="5">IF((D11&lt;=50),CEILING(TRUNC((D11-50)*0,2),0.05),IF((D11&lt;=250),CEILING(TRUNC((D11-50)*0.006,2),0.05),""))</f>
        <v/>
      </c>
      <c r="G11" s="9">
        <f t="shared" si="2"/>
        <v>0</v>
      </c>
      <c r="H11" s="10">
        <f t="shared" si="3"/>
        <v>3.85</v>
      </c>
      <c r="I11" s="35" t="e">
        <f t="shared" ref="I10:I27" si="6">F11+G11+H11</f>
        <v>#VALUE!</v>
      </c>
      <c r="J11" s="36" t="e">
        <f t="shared" si="4"/>
        <v>#VALUE!</v>
      </c>
      <c r="K11" s="37"/>
      <c r="L11" s="18" t="s">
        <v>13</v>
      </c>
    </row>
    <row r="12" spans="1:30" ht="29.25" thickTop="1" thickBot="1">
      <c r="A12" s="13">
        <v>4</v>
      </c>
      <c r="B12" s="7">
        <v>20</v>
      </c>
      <c r="C12" s="8"/>
      <c r="D12" s="7">
        <f t="shared" si="0"/>
        <v>0</v>
      </c>
      <c r="E12" s="7">
        <v>700</v>
      </c>
      <c r="F12" s="4">
        <f t="shared" ref="F10:F12" si="7">IF((D12&lt;=50),CEILING(TRUNC((D12-50)*0,2),0.05),IF((D12&lt;=250),CEILING(TRUNC((D12-50)*0.006,2),0.05),""))</f>
        <v>0</v>
      </c>
      <c r="G12" s="9">
        <f t="shared" si="2"/>
        <v>0</v>
      </c>
      <c r="H12" s="10">
        <f t="shared" si="3"/>
        <v>4.55</v>
      </c>
      <c r="I12" s="35">
        <f t="shared" si="6"/>
        <v>4.55</v>
      </c>
      <c r="J12" s="36">
        <f t="shared" si="4"/>
        <v>-4.55</v>
      </c>
      <c r="K12" s="37"/>
      <c r="L12" s="18" t="s">
        <v>14</v>
      </c>
    </row>
    <row r="13" spans="1:30" ht="29.25" thickTop="1" thickBot="1">
      <c r="A13" s="13">
        <v>5</v>
      </c>
      <c r="B13" s="7">
        <v>20</v>
      </c>
      <c r="C13" s="8"/>
      <c r="D13" s="7">
        <f t="shared" si="0"/>
        <v>0</v>
      </c>
      <c r="E13" s="7">
        <f t="shared" si="1"/>
        <v>0</v>
      </c>
      <c r="F13" s="4">
        <f t="shared" ref="F10:F26" si="8">IF((D13&lt;=50),CEILING(TRUNC((D13-50)*0,2),0.05),IF((D13&lt;=250),CEILING(TRUNC((D13-50)*0.006,2),0.05),""))</f>
        <v>0</v>
      </c>
      <c r="G13" s="9">
        <f t="shared" si="2"/>
        <v>0</v>
      </c>
      <c r="H13" s="10">
        <f t="shared" si="3"/>
        <v>0</v>
      </c>
      <c r="I13" s="35">
        <f t="shared" si="6"/>
        <v>0</v>
      </c>
      <c r="J13" s="36">
        <f t="shared" si="4"/>
        <v>0</v>
      </c>
      <c r="K13" s="37"/>
      <c r="L13" s="18" t="s">
        <v>15</v>
      </c>
    </row>
    <row r="14" spans="1:30" ht="29.25" thickTop="1" thickBot="1">
      <c r="A14" s="13">
        <v>6</v>
      </c>
      <c r="B14" s="7">
        <v>20</v>
      </c>
      <c r="C14" s="8"/>
      <c r="D14" s="7">
        <f t="shared" si="0"/>
        <v>0</v>
      </c>
      <c r="E14" s="7">
        <f t="shared" si="1"/>
        <v>0</v>
      </c>
      <c r="F14" s="4">
        <f t="shared" si="8"/>
        <v>0</v>
      </c>
      <c r="G14" s="9">
        <f t="shared" si="2"/>
        <v>0</v>
      </c>
      <c r="H14" s="10">
        <f t="shared" si="3"/>
        <v>0</v>
      </c>
      <c r="I14" s="35">
        <f t="shared" si="6"/>
        <v>0</v>
      </c>
      <c r="J14" s="36">
        <f t="shared" si="4"/>
        <v>0</v>
      </c>
      <c r="K14" s="37"/>
      <c r="L14" s="18" t="s">
        <v>16</v>
      </c>
    </row>
    <row r="15" spans="1:30" ht="29.25" thickTop="1" thickBot="1">
      <c r="A15" s="13">
        <v>7</v>
      </c>
      <c r="B15" s="7">
        <v>20</v>
      </c>
      <c r="C15" s="6"/>
      <c r="D15" s="7">
        <f t="shared" si="0"/>
        <v>0</v>
      </c>
      <c r="E15" s="7">
        <f t="shared" si="1"/>
        <v>0</v>
      </c>
      <c r="F15" s="4">
        <f t="shared" si="8"/>
        <v>0</v>
      </c>
      <c r="G15" s="9">
        <f t="shared" si="2"/>
        <v>0</v>
      </c>
      <c r="H15" s="10">
        <f t="shared" si="3"/>
        <v>0</v>
      </c>
      <c r="I15" s="35">
        <f t="shared" si="6"/>
        <v>0</v>
      </c>
      <c r="J15" s="36">
        <f t="shared" si="4"/>
        <v>0</v>
      </c>
      <c r="K15" s="37"/>
      <c r="L15" s="18" t="s">
        <v>17</v>
      </c>
    </row>
    <row r="16" spans="1:30" ht="29.25" thickTop="1" thickBot="1">
      <c r="A16" s="14">
        <v>8</v>
      </c>
      <c r="B16" s="7">
        <v>20</v>
      </c>
      <c r="C16" s="6"/>
      <c r="D16" s="7">
        <f t="shared" si="0"/>
        <v>0</v>
      </c>
      <c r="E16" s="7">
        <f t="shared" si="1"/>
        <v>0</v>
      </c>
      <c r="F16" s="4">
        <f t="shared" si="8"/>
        <v>0</v>
      </c>
      <c r="G16" s="9">
        <f t="shared" si="2"/>
        <v>0</v>
      </c>
      <c r="H16" s="10">
        <f t="shared" si="3"/>
        <v>0</v>
      </c>
      <c r="I16" s="35">
        <f t="shared" si="6"/>
        <v>0</v>
      </c>
      <c r="J16" s="36">
        <f t="shared" si="4"/>
        <v>0</v>
      </c>
      <c r="K16" s="37"/>
      <c r="L16" s="18" t="s">
        <v>18</v>
      </c>
    </row>
    <row r="17" spans="1:12" ht="29.25" thickTop="1" thickBot="1">
      <c r="A17" s="15">
        <v>9</v>
      </c>
      <c r="B17" s="7">
        <v>20</v>
      </c>
      <c r="C17" s="11"/>
      <c r="D17" s="7">
        <f t="shared" si="0"/>
        <v>0</v>
      </c>
      <c r="E17" s="7">
        <f t="shared" si="1"/>
        <v>0</v>
      </c>
      <c r="F17" s="4">
        <f t="shared" si="8"/>
        <v>0</v>
      </c>
      <c r="G17" s="9">
        <f t="shared" si="2"/>
        <v>0</v>
      </c>
      <c r="H17" s="10">
        <f t="shared" si="3"/>
        <v>0</v>
      </c>
      <c r="I17" s="35">
        <f t="shared" si="6"/>
        <v>0</v>
      </c>
      <c r="J17" s="36">
        <f t="shared" si="4"/>
        <v>0</v>
      </c>
      <c r="K17" s="37"/>
      <c r="L17" s="18" t="s">
        <v>19</v>
      </c>
    </row>
    <row r="18" spans="1:12" ht="29.25" thickTop="1" thickBot="1">
      <c r="A18" s="13">
        <v>10</v>
      </c>
      <c r="B18" s="7">
        <v>20</v>
      </c>
      <c r="C18" s="38"/>
      <c r="D18" s="7">
        <f t="shared" si="0"/>
        <v>0</v>
      </c>
      <c r="E18" s="7">
        <f t="shared" si="1"/>
        <v>0</v>
      </c>
      <c r="F18" s="4">
        <f t="shared" si="8"/>
        <v>0</v>
      </c>
      <c r="G18" s="9">
        <f t="shared" si="2"/>
        <v>0</v>
      </c>
      <c r="H18" s="10">
        <f t="shared" si="3"/>
        <v>0</v>
      </c>
      <c r="I18" s="35">
        <f t="shared" si="6"/>
        <v>0</v>
      </c>
      <c r="J18" s="36">
        <f t="shared" si="4"/>
        <v>0</v>
      </c>
      <c r="K18" s="39"/>
      <c r="L18" s="18" t="s">
        <v>20</v>
      </c>
    </row>
    <row r="19" spans="1:12" ht="29.25" thickTop="1" thickBot="1">
      <c r="A19" s="13">
        <v>11</v>
      </c>
      <c r="B19" s="7">
        <v>20</v>
      </c>
      <c r="C19" s="38"/>
      <c r="D19" s="7">
        <f t="shared" si="0"/>
        <v>0</v>
      </c>
      <c r="E19" s="7">
        <f t="shared" si="1"/>
        <v>0</v>
      </c>
      <c r="F19" s="4">
        <f t="shared" si="8"/>
        <v>0</v>
      </c>
      <c r="G19" s="9">
        <f t="shared" si="2"/>
        <v>0</v>
      </c>
      <c r="H19" s="10">
        <f t="shared" si="3"/>
        <v>0</v>
      </c>
      <c r="I19" s="35">
        <f t="shared" si="6"/>
        <v>0</v>
      </c>
      <c r="J19" s="36">
        <f t="shared" si="4"/>
        <v>0</v>
      </c>
      <c r="K19" s="39"/>
      <c r="L19" s="18" t="s">
        <v>21</v>
      </c>
    </row>
    <row r="20" spans="1:12" ht="29.25" thickTop="1" thickBot="1">
      <c r="A20" s="13">
        <v>12</v>
      </c>
      <c r="B20" s="7">
        <v>20</v>
      </c>
      <c r="C20" s="38"/>
      <c r="D20" s="7">
        <f t="shared" si="0"/>
        <v>0</v>
      </c>
      <c r="E20" s="7">
        <f t="shared" si="1"/>
        <v>0</v>
      </c>
      <c r="F20" s="4">
        <f t="shared" si="8"/>
        <v>0</v>
      </c>
      <c r="G20" s="9">
        <f t="shared" si="2"/>
        <v>0</v>
      </c>
      <c r="H20" s="10">
        <f t="shared" si="3"/>
        <v>0</v>
      </c>
      <c r="I20" s="35">
        <f t="shared" si="6"/>
        <v>0</v>
      </c>
      <c r="J20" s="36">
        <f t="shared" si="4"/>
        <v>0</v>
      </c>
      <c r="K20" s="39"/>
      <c r="L20" s="18" t="s">
        <v>22</v>
      </c>
    </row>
    <row r="21" spans="1:12" ht="29.25" thickTop="1" thickBot="1">
      <c r="A21" s="13">
        <v>13</v>
      </c>
      <c r="B21" s="7">
        <v>20</v>
      </c>
      <c r="C21" s="38"/>
      <c r="D21" s="7">
        <f t="shared" si="0"/>
        <v>0</v>
      </c>
      <c r="E21" s="7">
        <f t="shared" si="1"/>
        <v>0</v>
      </c>
      <c r="F21" s="4">
        <f t="shared" si="8"/>
        <v>0</v>
      </c>
      <c r="G21" s="9">
        <f t="shared" si="2"/>
        <v>0</v>
      </c>
      <c r="H21" s="10">
        <f t="shared" si="3"/>
        <v>0</v>
      </c>
      <c r="I21" s="35">
        <f t="shared" si="6"/>
        <v>0</v>
      </c>
      <c r="J21" s="36">
        <f t="shared" si="4"/>
        <v>0</v>
      </c>
      <c r="K21" s="39"/>
      <c r="L21" s="18" t="s">
        <v>23</v>
      </c>
    </row>
    <row r="22" spans="1:12" ht="29.25" thickTop="1" thickBot="1">
      <c r="A22" s="13">
        <v>14</v>
      </c>
      <c r="B22" s="7">
        <v>20</v>
      </c>
      <c r="C22" s="38"/>
      <c r="D22" s="7">
        <f t="shared" si="0"/>
        <v>0</v>
      </c>
      <c r="E22" s="7">
        <f t="shared" si="1"/>
        <v>0</v>
      </c>
      <c r="F22" s="4">
        <f t="shared" si="8"/>
        <v>0</v>
      </c>
      <c r="G22" s="9">
        <f t="shared" si="2"/>
        <v>0</v>
      </c>
      <c r="H22" s="10">
        <f t="shared" si="3"/>
        <v>0</v>
      </c>
      <c r="I22" s="35">
        <f t="shared" si="6"/>
        <v>0</v>
      </c>
      <c r="J22" s="36">
        <f t="shared" si="4"/>
        <v>0</v>
      </c>
      <c r="K22" s="39"/>
      <c r="L22" s="18" t="s">
        <v>24</v>
      </c>
    </row>
    <row r="23" spans="1:12" ht="29.25" thickTop="1" thickBot="1">
      <c r="A23" s="13">
        <v>15</v>
      </c>
      <c r="B23" s="7">
        <v>20</v>
      </c>
      <c r="C23" s="38"/>
      <c r="D23" s="7">
        <f t="shared" si="0"/>
        <v>0</v>
      </c>
      <c r="E23" s="7">
        <f t="shared" si="1"/>
        <v>0</v>
      </c>
      <c r="F23" s="4">
        <f t="shared" si="8"/>
        <v>0</v>
      </c>
      <c r="G23" s="9">
        <f t="shared" si="2"/>
        <v>0</v>
      </c>
      <c r="H23" s="10">
        <f t="shared" si="3"/>
        <v>0</v>
      </c>
      <c r="I23" s="35">
        <f t="shared" si="6"/>
        <v>0</v>
      </c>
      <c r="J23" s="36">
        <f t="shared" si="4"/>
        <v>0</v>
      </c>
      <c r="K23" s="39"/>
      <c r="L23" s="18" t="s">
        <v>25</v>
      </c>
    </row>
    <row r="24" spans="1:12" ht="29.25" thickTop="1" thickBot="1">
      <c r="A24" s="13">
        <v>16</v>
      </c>
      <c r="B24" s="7">
        <v>20</v>
      </c>
      <c r="C24" s="38"/>
      <c r="D24" s="7">
        <f t="shared" si="0"/>
        <v>0</v>
      </c>
      <c r="E24" s="7">
        <f t="shared" si="1"/>
        <v>0</v>
      </c>
      <c r="F24" s="4">
        <f t="shared" si="8"/>
        <v>0</v>
      </c>
      <c r="G24" s="9">
        <f t="shared" si="2"/>
        <v>0</v>
      </c>
      <c r="H24" s="10">
        <f t="shared" si="3"/>
        <v>0</v>
      </c>
      <c r="I24" s="35">
        <f t="shared" si="6"/>
        <v>0</v>
      </c>
      <c r="J24" s="36">
        <f t="shared" si="4"/>
        <v>0</v>
      </c>
      <c r="K24" s="39"/>
      <c r="L24" s="18" t="s">
        <v>26</v>
      </c>
    </row>
    <row r="25" spans="1:12" ht="29.25" thickTop="1" thickBot="1">
      <c r="A25" s="13">
        <v>17</v>
      </c>
      <c r="B25" s="7">
        <v>20</v>
      </c>
      <c r="C25" s="38"/>
      <c r="D25" s="7">
        <f t="shared" si="0"/>
        <v>0</v>
      </c>
      <c r="E25" s="7">
        <f t="shared" si="1"/>
        <v>0</v>
      </c>
      <c r="F25" s="4">
        <f t="shared" si="8"/>
        <v>0</v>
      </c>
      <c r="G25" s="9">
        <f t="shared" si="2"/>
        <v>0</v>
      </c>
      <c r="H25" s="10">
        <f t="shared" si="3"/>
        <v>0</v>
      </c>
      <c r="I25" s="35">
        <f t="shared" si="6"/>
        <v>0</v>
      </c>
      <c r="J25" s="36">
        <f t="shared" si="4"/>
        <v>0</v>
      </c>
      <c r="K25" s="39"/>
      <c r="L25" s="18" t="s">
        <v>27</v>
      </c>
    </row>
    <row r="26" spans="1:12" ht="29.25" thickTop="1" thickBot="1">
      <c r="A26" s="16">
        <v>18</v>
      </c>
      <c r="B26" s="20">
        <v>20</v>
      </c>
      <c r="C26" s="40"/>
      <c r="D26" s="20">
        <f>B26*C26</f>
        <v>0</v>
      </c>
      <c r="E26" s="20">
        <f t="shared" si="1"/>
        <v>0</v>
      </c>
      <c r="F26" s="4">
        <f t="shared" si="8"/>
        <v>0</v>
      </c>
      <c r="G26" s="21">
        <f t="shared" si="2"/>
        <v>0</v>
      </c>
      <c r="H26" s="22">
        <f t="shared" si="3"/>
        <v>0</v>
      </c>
      <c r="I26" s="41">
        <f t="shared" si="6"/>
        <v>0</v>
      </c>
      <c r="J26" s="42">
        <f t="shared" si="4"/>
        <v>0</v>
      </c>
      <c r="K26" s="43"/>
      <c r="L26" s="19" t="s">
        <v>28</v>
      </c>
    </row>
    <row r="27" spans="1:12" ht="27.75" customHeight="1" thickTop="1" thickBot="1">
      <c r="A27" s="45"/>
      <c r="B27" s="45"/>
      <c r="C27" s="45"/>
      <c r="D27" s="46">
        <f>SUM(D9:D26)</f>
        <v>1300</v>
      </c>
      <c r="E27" s="46">
        <f t="shared" si="1"/>
        <v>1300</v>
      </c>
      <c r="F27" s="46">
        <f t="shared" ref="F10:F27" si="9">IF(E27&lt;299,ROUND((E27-50)*0.006,2),0)</f>
        <v>0</v>
      </c>
      <c r="G27" s="46">
        <f t="shared" si="2"/>
        <v>0</v>
      </c>
      <c r="H27" s="46">
        <f t="shared" si="3"/>
        <v>8.75</v>
      </c>
      <c r="I27" s="46">
        <f t="shared" si="6"/>
        <v>8.75</v>
      </c>
      <c r="J27" s="46">
        <f t="shared" si="4"/>
        <v>1291.25</v>
      </c>
      <c r="K27" s="47"/>
      <c r="L27" s="23" t="s">
        <v>29</v>
      </c>
    </row>
    <row r="28" spans="1:12" ht="15" thickTop="1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12" ht="23.25">
      <c r="A29" s="44"/>
      <c r="B29" s="48"/>
      <c r="C29" s="49"/>
      <c r="D29" s="49"/>
      <c r="E29" s="49"/>
      <c r="F29" s="49"/>
      <c r="G29" s="49"/>
      <c r="H29" s="44"/>
      <c r="I29" s="44"/>
      <c r="J29" s="44"/>
      <c r="K29" s="44"/>
      <c r="L29" s="44"/>
    </row>
    <row r="30" spans="1:1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2" ht="33.75">
      <c r="A31" s="44"/>
      <c r="B31" s="51" t="s">
        <v>30</v>
      </c>
      <c r="C31" s="51"/>
      <c r="D31" s="51"/>
      <c r="E31" s="44"/>
      <c r="F31" s="52" t="s">
        <v>31</v>
      </c>
      <c r="G31" s="52"/>
      <c r="H31" s="52"/>
      <c r="I31" s="52" t="s">
        <v>32</v>
      </c>
      <c r="J31" s="52"/>
      <c r="K31" s="52" t="s">
        <v>33</v>
      </c>
      <c r="L31" s="52"/>
    </row>
    <row r="32" spans="1:1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 ht="4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50"/>
      <c r="L34" s="50"/>
    </row>
    <row r="35" spans="1:1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</sheetData>
  <mergeCells count="25">
    <mergeCell ref="A5:A8"/>
    <mergeCell ref="B5:B8"/>
    <mergeCell ref="C5:C8"/>
    <mergeCell ref="D5:D8"/>
    <mergeCell ref="E4:J4"/>
    <mergeCell ref="I5:I8"/>
    <mergeCell ref="J5:J8"/>
    <mergeCell ref="K5:K8"/>
    <mergeCell ref="L5:L8"/>
    <mergeCell ref="O1:P1"/>
    <mergeCell ref="A2:C2"/>
    <mergeCell ref="O2:P2"/>
    <mergeCell ref="A3:C3"/>
    <mergeCell ref="F1:H2"/>
    <mergeCell ref="A1:C1"/>
    <mergeCell ref="E5:E8"/>
    <mergeCell ref="F5:H6"/>
    <mergeCell ref="F7:F8"/>
    <mergeCell ref="G7:G8"/>
    <mergeCell ref="H7:H8"/>
    <mergeCell ref="K34:L34"/>
    <mergeCell ref="B31:D31"/>
    <mergeCell ref="F31:H31"/>
    <mergeCell ref="I31:J31"/>
    <mergeCell ref="K31:L3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2013-11-05T15:03:49Z</dcterms:modified>
</cp:coreProperties>
</file>